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BEE3D1C0-7FBC-456D-AAE1-89934FA7B48C}" xr6:coauthVersionLast="36" xr6:coauthVersionMax="36" xr10:uidLastSave="{00000000-0000-0000-0000-000000000000}"/>
  <bookViews>
    <workbookView xWindow="0" yWindow="50" windowWidth="15080" windowHeight="8280" activeTab="2" xr2:uid="{00000000-000D-0000-FFFF-FFFF00000000}"/>
  </bookViews>
  <sheets>
    <sheet name="시험성적" sheetId="6" r:id="rId1"/>
    <sheet name="교육과정" sheetId="7" r:id="rId2"/>
    <sheet name="급여현황" sheetId="8" r:id="rId3"/>
  </sheets>
  <externalReferences>
    <externalReference r:id="rId4"/>
  </externalReferences>
  <definedNames>
    <definedName name="_xlnm._FilterDatabase" localSheetId="1" hidden="1">교육과정!$A$3:$G$23</definedName>
    <definedName name="_xlnm._FilterDatabase" localSheetId="2" hidden="1">급여현황!$A$3:$G$14</definedName>
    <definedName name="_xlnm._FilterDatabase" localSheetId="0" hidden="1">시험성적!$A$3:$F$23</definedName>
    <definedName name="코드명">[1]품목관리!$C$5:$C$64</definedName>
    <definedName name="품목관리">[1]품목관리!$C$5:$M$64</definedName>
  </definedNames>
  <calcPr calcId="191029"/>
</workbook>
</file>

<file path=xl/calcChain.xml><?xml version="1.0" encoding="utf-8"?>
<calcChain xmlns="http://schemas.openxmlformats.org/spreadsheetml/2006/main">
  <c r="G4" i="8" l="1"/>
  <c r="G14" i="8" l="1"/>
  <c r="G13" i="8"/>
  <c r="G12" i="8"/>
  <c r="G11" i="8"/>
  <c r="G10" i="8"/>
  <c r="G9" i="8"/>
  <c r="G8" i="8"/>
  <c r="G7" i="8"/>
  <c r="G6" i="8"/>
  <c r="G5" i="8"/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4" i="6"/>
</calcChain>
</file>

<file path=xl/sharedStrings.xml><?xml version="1.0" encoding="utf-8"?>
<sst xmlns="http://schemas.openxmlformats.org/spreadsheetml/2006/main" count="121" uniqueCount="100">
  <si>
    <t>성명</t>
    <phoneticPr fontId="2" type="noConversion"/>
  </si>
  <si>
    <t>필기점수</t>
    <phoneticPr fontId="2" type="noConversion"/>
  </si>
  <si>
    <t>실기점수</t>
    <phoneticPr fontId="2" type="noConversion"/>
  </si>
  <si>
    <t>평균점수</t>
    <phoneticPr fontId="2" type="noConversion"/>
  </si>
  <si>
    <t>박소영</t>
    <phoneticPr fontId="2" type="noConversion"/>
  </si>
  <si>
    <t>차재영</t>
    <phoneticPr fontId="2" type="noConversion"/>
  </si>
  <si>
    <t>김상준</t>
    <phoneticPr fontId="2" type="noConversion"/>
  </si>
  <si>
    <t>김효민</t>
    <phoneticPr fontId="2" type="noConversion"/>
  </si>
  <si>
    <t>장정미</t>
    <phoneticPr fontId="2" type="noConversion"/>
  </si>
  <si>
    <t>이경아</t>
    <phoneticPr fontId="2" type="noConversion"/>
  </si>
  <si>
    <t>백미애</t>
    <phoneticPr fontId="2" type="noConversion"/>
  </si>
  <si>
    <t>이정훈</t>
    <phoneticPr fontId="2" type="noConversion"/>
  </si>
  <si>
    <t>이주창</t>
    <phoneticPr fontId="2" type="noConversion"/>
  </si>
  <si>
    <t>원영진</t>
    <phoneticPr fontId="2" type="noConversion"/>
  </si>
  <si>
    <t>임연수</t>
    <phoneticPr fontId="2" type="noConversion"/>
  </si>
  <si>
    <t>이준용</t>
    <phoneticPr fontId="2" type="noConversion"/>
  </si>
  <si>
    <t>김재호</t>
    <phoneticPr fontId="2" type="noConversion"/>
  </si>
  <si>
    <t>황인정</t>
    <phoneticPr fontId="2" type="noConversion"/>
  </si>
  <si>
    <t>김채린</t>
    <phoneticPr fontId="2" type="noConversion"/>
  </si>
  <si>
    <t>이유림</t>
    <phoneticPr fontId="2" type="noConversion"/>
  </si>
  <si>
    <t>이슬기</t>
    <phoneticPr fontId="2" type="noConversion"/>
  </si>
  <si>
    <t>박진영</t>
    <phoneticPr fontId="2" type="noConversion"/>
  </si>
  <si>
    <t>안재은</t>
    <phoneticPr fontId="2" type="noConversion"/>
  </si>
  <si>
    <t>수강료</t>
    <phoneticPr fontId="2" type="noConversion"/>
  </si>
  <si>
    <t>상시점수</t>
    <phoneticPr fontId="2" type="noConversion"/>
  </si>
  <si>
    <t>NO.</t>
    <phoneticPr fontId="6" type="noConversion"/>
  </si>
  <si>
    <t>과목명</t>
    <phoneticPr fontId="2" type="noConversion"/>
  </si>
  <si>
    <t>시수</t>
    <phoneticPr fontId="2" type="noConversion"/>
  </si>
  <si>
    <t>교강사</t>
    <phoneticPr fontId="2" type="noConversion"/>
  </si>
  <si>
    <t>수업료</t>
    <phoneticPr fontId="2" type="noConversion"/>
  </si>
  <si>
    <t>비고</t>
    <phoneticPr fontId="2" type="noConversion"/>
  </si>
  <si>
    <t>기초동양화</t>
    <phoneticPr fontId="2" type="noConversion"/>
  </si>
  <si>
    <t>동양미술사</t>
    <phoneticPr fontId="2" type="noConversion"/>
  </si>
  <si>
    <t>이세원</t>
    <phoneticPr fontId="2" type="noConversion"/>
  </si>
  <si>
    <t>문인화1</t>
    <phoneticPr fontId="2" type="noConversion"/>
  </si>
  <si>
    <t>김진현</t>
    <phoneticPr fontId="2" type="noConversion"/>
  </si>
  <si>
    <t>야간대학</t>
    <phoneticPr fontId="2" type="noConversion"/>
  </si>
  <si>
    <t>수묵화1</t>
    <phoneticPr fontId="2" type="noConversion"/>
  </si>
  <si>
    <t>박진순</t>
    <phoneticPr fontId="2" type="noConversion"/>
  </si>
  <si>
    <t>채색화1</t>
    <phoneticPr fontId="2" type="noConversion"/>
  </si>
  <si>
    <t>이효순</t>
    <phoneticPr fontId="2" type="noConversion"/>
  </si>
  <si>
    <t>한국미술사</t>
    <phoneticPr fontId="2" type="noConversion"/>
  </si>
  <si>
    <t>황예길</t>
    <phoneticPr fontId="2" type="noConversion"/>
  </si>
  <si>
    <t>동양화실기연구1</t>
    <phoneticPr fontId="2" type="noConversion"/>
  </si>
  <si>
    <t>김구철</t>
    <phoneticPr fontId="2" type="noConversion"/>
  </si>
  <si>
    <t>동양화실기연구2</t>
    <phoneticPr fontId="2" type="noConversion"/>
  </si>
  <si>
    <t>강진순</t>
    <phoneticPr fontId="2" type="noConversion"/>
  </si>
  <si>
    <t>드로잉2</t>
    <phoneticPr fontId="2" type="noConversion"/>
  </si>
  <si>
    <t>강병진</t>
    <phoneticPr fontId="2" type="noConversion"/>
  </si>
  <si>
    <t>문인화2</t>
    <phoneticPr fontId="2" type="noConversion"/>
  </si>
  <si>
    <t>백묘</t>
    <phoneticPr fontId="2" type="noConversion"/>
  </si>
  <si>
    <t>송영진</t>
    <phoneticPr fontId="2" type="noConversion"/>
  </si>
  <si>
    <t>기초회화</t>
    <phoneticPr fontId="2" type="noConversion"/>
  </si>
  <si>
    <t>이일섭</t>
    <phoneticPr fontId="2" type="noConversion"/>
  </si>
  <si>
    <t>미디어연구</t>
    <phoneticPr fontId="2" type="noConversion"/>
  </si>
  <si>
    <t>이홍렬</t>
    <phoneticPr fontId="2" type="noConversion"/>
  </si>
  <si>
    <t>표현기법</t>
    <phoneticPr fontId="2" type="noConversion"/>
  </si>
  <si>
    <t>박종필</t>
    <phoneticPr fontId="2" type="noConversion"/>
  </si>
  <si>
    <t>미술비평</t>
    <phoneticPr fontId="2" type="noConversion"/>
  </si>
  <si>
    <t>김현옥</t>
    <phoneticPr fontId="2" type="noConversion"/>
  </si>
  <si>
    <t>미술해부학</t>
    <phoneticPr fontId="2" type="noConversion"/>
  </si>
  <si>
    <t>김종우</t>
    <phoneticPr fontId="2" type="noConversion"/>
  </si>
  <si>
    <t>색채학</t>
    <phoneticPr fontId="2" type="noConversion"/>
  </si>
  <si>
    <t>정현진</t>
    <phoneticPr fontId="2" type="noConversion"/>
  </si>
  <si>
    <t>실크스크린</t>
    <phoneticPr fontId="2" type="noConversion"/>
  </si>
  <si>
    <t>최동창</t>
    <phoneticPr fontId="2" type="noConversion"/>
  </si>
  <si>
    <t>조형심리학개론</t>
    <phoneticPr fontId="2" type="noConversion"/>
  </si>
  <si>
    <t>황영자</t>
    <phoneticPr fontId="2" type="noConversion"/>
  </si>
  <si>
    <t>조형계획</t>
    <phoneticPr fontId="2" type="noConversion"/>
  </si>
  <si>
    <t>이연화</t>
    <phoneticPr fontId="2" type="noConversion"/>
  </si>
  <si>
    <t>날짜</t>
    <phoneticPr fontId="2" type="noConversion"/>
  </si>
  <si>
    <t>대전 평생교육원 특강</t>
    <phoneticPr fontId="2" type="noConversion"/>
  </si>
  <si>
    <t>이영주</t>
    <phoneticPr fontId="2" type="noConversion"/>
  </si>
  <si>
    <t>급여 현황</t>
    <phoneticPr fontId="2" type="noConversion"/>
  </si>
  <si>
    <t>사원명</t>
    <phoneticPr fontId="2" type="noConversion"/>
  </si>
  <si>
    <t>직책</t>
    <phoneticPr fontId="2" type="noConversion"/>
  </si>
  <si>
    <t>입사일</t>
    <phoneticPr fontId="2" type="noConversion"/>
  </si>
  <si>
    <t>기본급</t>
    <phoneticPr fontId="2" type="noConversion"/>
  </si>
  <si>
    <t>수당</t>
    <phoneticPr fontId="2" type="noConversion"/>
  </si>
  <si>
    <t>급여</t>
    <phoneticPr fontId="2" type="noConversion"/>
  </si>
  <si>
    <t>명서연</t>
  </si>
  <si>
    <t>부장</t>
    <phoneticPr fontId="2" type="noConversion"/>
  </si>
  <si>
    <t>염보라</t>
  </si>
  <si>
    <t>이창우</t>
  </si>
  <si>
    <t>과장</t>
    <phoneticPr fontId="2" type="noConversion"/>
  </si>
  <si>
    <t>황보현</t>
  </si>
  <si>
    <t>사원</t>
    <phoneticPr fontId="2" type="noConversion"/>
  </si>
  <si>
    <t>정영란</t>
    <phoneticPr fontId="6" type="noConversion"/>
  </si>
  <si>
    <t>김가연</t>
    <phoneticPr fontId="6" type="noConversion"/>
  </si>
  <si>
    <t>박재성</t>
    <phoneticPr fontId="11" type="noConversion"/>
  </si>
  <si>
    <t>박종보</t>
    <phoneticPr fontId="6" type="noConversion"/>
  </si>
  <si>
    <t>최성빈</t>
    <phoneticPr fontId="6" type="noConversion"/>
  </si>
  <si>
    <t>윤선애</t>
    <phoneticPr fontId="6" type="noConversion"/>
  </si>
  <si>
    <t>김경희</t>
    <phoneticPr fontId="2" type="noConversion"/>
  </si>
  <si>
    <t>컴퓨터와 데이터활용</t>
    <phoneticPr fontId="2" type="noConversion"/>
  </si>
  <si>
    <t>부서</t>
    <phoneticPr fontId="2" type="noConversion"/>
  </si>
  <si>
    <t>홍보부</t>
    <phoneticPr fontId="2" type="noConversion"/>
  </si>
  <si>
    <t>총무부</t>
    <phoneticPr fontId="2" type="noConversion"/>
  </si>
  <si>
    <t>기획부</t>
    <phoneticPr fontId="2" type="noConversion"/>
  </si>
  <si>
    <t>영업부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</si>
</sst>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;_"/>
    <numFmt numFmtId="177" formatCode="mm&quot;월&quot;dd&quot;일&quot;\(aaa\)"/>
  </numFmts>
  <fonts count="14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4" borderId="1" xfId="2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3" borderId="7" xfId="0" applyNumberFormat="1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41" fontId="0" fillId="3" borderId="8" xfId="0" applyNumberFormat="1" applyFont="1" applyFill="1" applyBorder="1" applyAlignment="1">
      <alignment horizontal="center" vertical="center"/>
    </xf>
    <xf numFmtId="176" fontId="0" fillId="3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1" xfId="4" applyFont="1" applyBorder="1">
      <alignment vertical="center"/>
    </xf>
    <xf numFmtId="41" fontId="0" fillId="0" borderId="1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3" xfId="5" applyAlignment="1">
      <alignment horizontal="center" vertical="center"/>
    </xf>
    <xf numFmtId="41" fontId="0" fillId="0" borderId="1" xfId="4" applyFont="1" applyBorder="1">
      <alignment vertical="center"/>
    </xf>
    <xf numFmtId="0" fontId="12" fillId="0" borderId="1" xfId="1" applyFont="1" applyFill="1" applyBorder="1" applyAlignment="1">
      <alignment horizontal="center" vertical="center"/>
    </xf>
    <xf numFmtId="14" fontId="12" fillId="0" borderId="1" xfId="1" applyNumberFormat="1" applyFont="1" applyFill="1" applyBorder="1" applyAlignment="1">
      <alignment horizontal="center" vertical="center"/>
    </xf>
    <xf numFmtId="177" fontId="12" fillId="0" borderId="1" xfId="1" applyNumberFormat="1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/>
    </xf>
    <xf numFmtId="41" fontId="12" fillId="0" borderId="1" xfId="3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7" fillId="5" borderId="1" xfId="6" applyBorder="1" applyAlignment="1">
      <alignment horizontal="center" vertical="center"/>
    </xf>
    <xf numFmtId="0" fontId="13" fillId="4" borderId="0" xfId="2" applyFont="1" applyBorder="1" applyAlignment="1">
      <alignment horizontal="center" vertical="center"/>
    </xf>
    <xf numFmtId="0" fontId="0" fillId="5" borderId="1" xfId="6" applyFont="1" applyBorder="1" applyAlignment="1">
      <alignment horizontal="center" vertical="center"/>
    </xf>
  </cellXfs>
  <cellStyles count="7">
    <cellStyle name="20% - 강조색5" xfId="6" builtinId="46"/>
    <cellStyle name="강조색5" xfId="2" builtinId="45"/>
    <cellStyle name="쉼표 [0]" xfId="4" builtinId="6"/>
    <cellStyle name="쉼표 [0] 2" xfId="3" xr:uid="{00000000-0005-0000-0000-000001000000}"/>
    <cellStyle name="제목 1" xfId="5" builtinId="16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23"/>
  <sheetViews>
    <sheetView workbookViewId="0">
      <selection activeCell="E10" sqref="E10"/>
    </sheetView>
  </sheetViews>
  <sheetFormatPr defaultRowHeight="17"/>
  <cols>
    <col min="1" max="1" width="9.1640625" customWidth="1"/>
    <col min="2" max="2" width="11" bestFit="1" customWidth="1"/>
    <col min="3" max="7" width="12.08203125" customWidth="1"/>
  </cols>
  <sheetData>
    <row r="1" spans="1:6" ht="23.5" thickBot="1">
      <c r="A1" s="16" t="s">
        <v>94</v>
      </c>
      <c r="B1" s="16"/>
      <c r="C1" s="16"/>
      <c r="D1" s="16"/>
      <c r="E1" s="16"/>
      <c r="F1" s="16"/>
    </row>
    <row r="2" spans="1:6" ht="18" thickTop="1" thickBot="1"/>
    <row r="3" spans="1:6">
      <c r="A3" s="2" t="s">
        <v>0</v>
      </c>
      <c r="B3" s="2" t="s">
        <v>23</v>
      </c>
      <c r="C3" s="2" t="s">
        <v>1</v>
      </c>
      <c r="D3" s="2" t="s">
        <v>2</v>
      </c>
      <c r="E3" s="2" t="s">
        <v>24</v>
      </c>
      <c r="F3" s="3" t="s">
        <v>3</v>
      </c>
    </row>
    <row r="4" spans="1:6">
      <c r="A4" s="4" t="s">
        <v>72</v>
      </c>
      <c r="B4" s="5">
        <v>150000</v>
      </c>
      <c r="C4" s="4">
        <v>89</v>
      </c>
      <c r="D4" s="4">
        <v>100</v>
      </c>
      <c r="E4" s="4">
        <v>88</v>
      </c>
      <c r="F4" s="6">
        <f>AVERAGE(시험성적!$C4:$E4)</f>
        <v>92.333333333333329</v>
      </c>
    </row>
    <row r="5" spans="1:6">
      <c r="A5" s="4" t="s">
        <v>4</v>
      </c>
      <c r="B5" s="5">
        <v>210000</v>
      </c>
      <c r="C5" s="4">
        <v>88</v>
      </c>
      <c r="D5" s="4">
        <v>94</v>
      </c>
      <c r="E5" s="4">
        <v>85</v>
      </c>
      <c r="F5" s="6">
        <f>AVERAGE(시험성적!$C5:$E5)</f>
        <v>89</v>
      </c>
    </row>
    <row r="6" spans="1:6" hidden="1">
      <c r="A6" s="4" t="s">
        <v>5</v>
      </c>
      <c r="B6" s="5">
        <v>150000</v>
      </c>
      <c r="C6" s="4">
        <v>77</v>
      </c>
      <c r="D6" s="4">
        <v>74</v>
      </c>
      <c r="E6" s="4">
        <v>71</v>
      </c>
      <c r="F6" s="6">
        <f>AVERAGE(시험성적!$C6:$E6)</f>
        <v>74</v>
      </c>
    </row>
    <row r="7" spans="1:6">
      <c r="A7" s="4" t="s">
        <v>6</v>
      </c>
      <c r="B7" s="5">
        <v>190000</v>
      </c>
      <c r="C7" s="4">
        <v>97</v>
      </c>
      <c r="D7" s="4">
        <v>96</v>
      </c>
      <c r="E7" s="4">
        <v>98</v>
      </c>
      <c r="F7" s="6">
        <f>AVERAGE(시험성적!$C7:$E7)</f>
        <v>97</v>
      </c>
    </row>
    <row r="8" spans="1:6">
      <c r="A8" s="4" t="s">
        <v>7</v>
      </c>
      <c r="B8" s="5">
        <v>150000</v>
      </c>
      <c r="C8" s="4">
        <v>87</v>
      </c>
      <c r="D8" s="4">
        <v>94</v>
      </c>
      <c r="E8" s="4">
        <v>91</v>
      </c>
      <c r="F8" s="6">
        <f>AVERAGE(시험성적!$C8:$E8)</f>
        <v>90.666666666666671</v>
      </c>
    </row>
    <row r="9" spans="1:6" hidden="1">
      <c r="A9" s="4" t="s">
        <v>8</v>
      </c>
      <c r="B9" s="5">
        <v>210000</v>
      </c>
      <c r="C9" s="4">
        <v>74</v>
      </c>
      <c r="D9" s="4">
        <v>65</v>
      </c>
      <c r="E9" s="4">
        <v>71</v>
      </c>
      <c r="F9" s="6">
        <f>AVERAGE(시험성적!$C9:$E9)</f>
        <v>70</v>
      </c>
    </row>
    <row r="10" spans="1:6">
      <c r="A10" s="4" t="s">
        <v>9</v>
      </c>
      <c r="B10" s="5">
        <v>170000</v>
      </c>
      <c r="C10" s="4">
        <v>88</v>
      </c>
      <c r="D10" s="4">
        <v>90</v>
      </c>
      <c r="E10" s="4">
        <v>83</v>
      </c>
      <c r="F10" s="6">
        <f>AVERAGE(시험성적!$C10:$E10)</f>
        <v>87</v>
      </c>
    </row>
    <row r="11" spans="1:6">
      <c r="A11" s="4" t="s">
        <v>10</v>
      </c>
      <c r="B11" s="5">
        <v>170000</v>
      </c>
      <c r="C11" s="4">
        <v>72</v>
      </c>
      <c r="D11" s="4">
        <v>92</v>
      </c>
      <c r="E11" s="4">
        <v>85</v>
      </c>
      <c r="F11" s="6">
        <f>AVERAGE(시험성적!$C11:$E11)</f>
        <v>83</v>
      </c>
    </row>
    <row r="12" spans="1:6">
      <c r="A12" s="4" t="s">
        <v>11</v>
      </c>
      <c r="B12" s="5">
        <v>210000</v>
      </c>
      <c r="C12" s="4">
        <v>99</v>
      </c>
      <c r="D12" s="4">
        <v>98</v>
      </c>
      <c r="E12" s="4">
        <v>94</v>
      </c>
      <c r="F12" s="6">
        <f>AVERAGE(시험성적!$C12:$E12)</f>
        <v>97</v>
      </c>
    </row>
    <row r="13" spans="1:6" hidden="1">
      <c r="A13" s="4" t="s">
        <v>12</v>
      </c>
      <c r="B13" s="5">
        <v>190000</v>
      </c>
      <c r="C13" s="4">
        <v>87</v>
      </c>
      <c r="D13" s="4">
        <v>62</v>
      </c>
      <c r="E13" s="4">
        <v>79</v>
      </c>
      <c r="F13" s="6">
        <f>AVERAGE(시험성적!$C13:$E13)</f>
        <v>76</v>
      </c>
    </row>
    <row r="14" spans="1:6">
      <c r="A14" s="4" t="s">
        <v>13</v>
      </c>
      <c r="B14" s="5">
        <v>170000</v>
      </c>
      <c r="C14" s="4">
        <v>81</v>
      </c>
      <c r="D14" s="4">
        <v>90</v>
      </c>
      <c r="E14" s="4">
        <v>88</v>
      </c>
      <c r="F14" s="6">
        <f>AVERAGE(시험성적!$C14:$E14)</f>
        <v>86.333333333333329</v>
      </c>
    </row>
    <row r="15" spans="1:6" hidden="1">
      <c r="A15" s="4" t="s">
        <v>14</v>
      </c>
      <c r="B15" s="5">
        <v>150000</v>
      </c>
      <c r="C15" s="4">
        <v>57</v>
      </c>
      <c r="D15" s="4">
        <v>87</v>
      </c>
      <c r="E15" s="4">
        <v>78</v>
      </c>
      <c r="F15" s="6">
        <f>AVERAGE(시험성적!$C15:$E15)</f>
        <v>74</v>
      </c>
    </row>
    <row r="16" spans="1:6" hidden="1">
      <c r="A16" s="4" t="s">
        <v>15</v>
      </c>
      <c r="B16" s="5">
        <v>170000</v>
      </c>
      <c r="C16" s="4">
        <v>78</v>
      </c>
      <c r="D16" s="4">
        <v>74</v>
      </c>
      <c r="E16" s="4">
        <v>74</v>
      </c>
      <c r="F16" s="6">
        <f>AVERAGE(시험성적!$C16:$E16)</f>
        <v>75.333333333333329</v>
      </c>
    </row>
    <row r="17" spans="1:6">
      <c r="A17" s="4" t="s">
        <v>16</v>
      </c>
      <c r="B17" s="5">
        <v>190000</v>
      </c>
      <c r="C17" s="4">
        <v>85</v>
      </c>
      <c r="D17" s="4">
        <v>95</v>
      </c>
      <c r="E17" s="4">
        <v>88</v>
      </c>
      <c r="F17" s="6">
        <f>AVERAGE(시험성적!$C17:$E17)</f>
        <v>89.333333333333329</v>
      </c>
    </row>
    <row r="18" spans="1:6" hidden="1">
      <c r="A18" s="4" t="s">
        <v>17</v>
      </c>
      <c r="B18" s="5">
        <v>210000</v>
      </c>
      <c r="C18" s="4">
        <v>31</v>
      </c>
      <c r="D18" s="4">
        <v>51</v>
      </c>
      <c r="E18" s="4">
        <v>45</v>
      </c>
      <c r="F18" s="6">
        <f>AVERAGE(시험성적!$C18:$E18)</f>
        <v>42.333333333333336</v>
      </c>
    </row>
    <row r="19" spans="1:6">
      <c r="A19" s="4" t="s">
        <v>18</v>
      </c>
      <c r="B19" s="5">
        <v>190000</v>
      </c>
      <c r="C19" s="4">
        <v>88</v>
      </c>
      <c r="D19" s="4">
        <v>90</v>
      </c>
      <c r="E19" s="4">
        <v>91</v>
      </c>
      <c r="F19" s="6">
        <f>AVERAGE(시험성적!$C19:$E19)</f>
        <v>89.666666666666671</v>
      </c>
    </row>
    <row r="20" spans="1:6">
      <c r="A20" s="4" t="s">
        <v>19</v>
      </c>
      <c r="B20" s="5">
        <v>170000</v>
      </c>
      <c r="C20" s="4">
        <v>72</v>
      </c>
      <c r="D20" s="4">
        <v>92</v>
      </c>
      <c r="E20" s="4">
        <v>85</v>
      </c>
      <c r="F20" s="6">
        <f>AVERAGE(시험성적!$C20:$E20)</f>
        <v>83</v>
      </c>
    </row>
    <row r="21" spans="1:6">
      <c r="A21" s="4" t="s">
        <v>20</v>
      </c>
      <c r="B21" s="5">
        <v>150000</v>
      </c>
      <c r="C21" s="4">
        <v>99</v>
      </c>
      <c r="D21" s="4">
        <v>98</v>
      </c>
      <c r="E21" s="4">
        <v>99</v>
      </c>
      <c r="F21" s="6">
        <f>AVERAGE(시험성적!$C21:$E21)</f>
        <v>98.666666666666671</v>
      </c>
    </row>
    <row r="22" spans="1:6">
      <c r="A22" s="4" t="s">
        <v>21</v>
      </c>
      <c r="B22" s="5">
        <v>210000</v>
      </c>
      <c r="C22" s="4">
        <v>88</v>
      </c>
      <c r="D22" s="4">
        <v>90</v>
      </c>
      <c r="E22" s="4">
        <v>92</v>
      </c>
      <c r="F22" s="6">
        <f>AVERAGE(시험성적!$C22:$E22)</f>
        <v>90</v>
      </c>
    </row>
    <row r="23" spans="1:6" ht="17.5" thickBot="1">
      <c r="A23" s="7" t="s">
        <v>22</v>
      </c>
      <c r="B23" s="8">
        <v>190000</v>
      </c>
      <c r="C23" s="7">
        <v>99</v>
      </c>
      <c r="D23" s="7">
        <v>98</v>
      </c>
      <c r="E23" s="7">
        <v>93</v>
      </c>
      <c r="F23" s="9">
        <f>AVERAGE(시험성적!$C23:$E23)</f>
        <v>96.666666666666671</v>
      </c>
    </row>
  </sheetData>
  <autoFilter ref="A3:F23" xr:uid="{15B87083-65D0-42AB-97BF-6132B552A1FE}">
    <filterColumn colId="5">
      <customFilters>
        <customFilter operator="greaterThanOrEqual" val="80"/>
      </customFilters>
    </filterColumn>
  </autoFilter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G23"/>
  <sheetViews>
    <sheetView workbookViewId="0">
      <selection activeCell="B3" sqref="B3"/>
    </sheetView>
  </sheetViews>
  <sheetFormatPr defaultRowHeight="17"/>
  <cols>
    <col min="1" max="1" width="8.58203125" bestFit="1" customWidth="1"/>
    <col min="2" max="2" width="15.4140625" bestFit="1" customWidth="1"/>
    <col min="3" max="3" width="10.75" bestFit="1" customWidth="1"/>
    <col min="4" max="4" width="9" bestFit="1" customWidth="1"/>
    <col min="5" max="6" width="10.83203125" bestFit="1" customWidth="1"/>
    <col min="7" max="7" width="10" bestFit="1" customWidth="1"/>
  </cols>
  <sheetData>
    <row r="1" spans="1:7" ht="23.5" thickBot="1">
      <c r="A1" s="16" t="s">
        <v>71</v>
      </c>
      <c r="B1" s="16"/>
      <c r="C1" s="16"/>
      <c r="D1" s="16"/>
      <c r="E1" s="16"/>
      <c r="F1" s="16"/>
      <c r="G1" s="16"/>
    </row>
    <row r="2" spans="1:7" ht="17.5" thickTop="1"/>
    <row r="3" spans="1:7">
      <c r="A3" s="1" t="s">
        <v>25</v>
      </c>
      <c r="B3" s="1" t="s">
        <v>26</v>
      </c>
      <c r="C3" s="1" t="s">
        <v>70</v>
      </c>
      <c r="D3" s="1" t="s">
        <v>27</v>
      </c>
      <c r="E3" s="1" t="s">
        <v>28</v>
      </c>
      <c r="F3" s="1" t="s">
        <v>29</v>
      </c>
      <c r="G3" s="1" t="s">
        <v>30</v>
      </c>
    </row>
    <row r="4" spans="1:7">
      <c r="A4" s="18">
        <v>1</v>
      </c>
      <c r="B4" s="18" t="s">
        <v>31</v>
      </c>
      <c r="C4" s="19">
        <v>43975</v>
      </c>
      <c r="D4" s="18">
        <v>4</v>
      </c>
      <c r="E4" s="20" t="s">
        <v>16</v>
      </c>
      <c r="F4" s="21">
        <v>360000</v>
      </c>
      <c r="G4" s="22"/>
    </row>
    <row r="5" spans="1:7">
      <c r="A5" s="18">
        <v>2</v>
      </c>
      <c r="B5" s="18" t="s">
        <v>32</v>
      </c>
      <c r="C5" s="19">
        <v>43996</v>
      </c>
      <c r="D5" s="18">
        <v>3</v>
      </c>
      <c r="E5" s="20" t="s">
        <v>33</v>
      </c>
      <c r="F5" s="21">
        <v>360000</v>
      </c>
      <c r="G5" s="22"/>
    </row>
    <row r="6" spans="1:7" hidden="1">
      <c r="A6" s="18">
        <v>3</v>
      </c>
      <c r="B6" s="18" t="s">
        <v>34</v>
      </c>
      <c r="C6" s="19">
        <v>43965</v>
      </c>
      <c r="D6" s="18">
        <v>4</v>
      </c>
      <c r="E6" s="20" t="s">
        <v>35</v>
      </c>
      <c r="F6" s="21">
        <v>360000</v>
      </c>
      <c r="G6" s="22" t="s">
        <v>36</v>
      </c>
    </row>
    <row r="7" spans="1:7" hidden="1">
      <c r="A7" s="18">
        <v>4</v>
      </c>
      <c r="B7" s="18" t="s">
        <v>37</v>
      </c>
      <c r="C7" s="19">
        <v>43980</v>
      </c>
      <c r="D7" s="18">
        <v>4</v>
      </c>
      <c r="E7" s="20" t="s">
        <v>38</v>
      </c>
      <c r="F7" s="21">
        <v>360000</v>
      </c>
      <c r="G7" s="22"/>
    </row>
    <row r="8" spans="1:7" hidden="1">
      <c r="A8" s="18">
        <v>5</v>
      </c>
      <c r="B8" s="18" t="s">
        <v>39</v>
      </c>
      <c r="C8" s="19">
        <v>43985</v>
      </c>
      <c r="D8" s="18">
        <v>4</v>
      </c>
      <c r="E8" s="20" t="s">
        <v>40</v>
      </c>
      <c r="F8" s="21">
        <v>360000</v>
      </c>
      <c r="G8" s="22"/>
    </row>
    <row r="9" spans="1:7" hidden="1">
      <c r="A9" s="18">
        <v>6</v>
      </c>
      <c r="B9" s="18" t="s">
        <v>41</v>
      </c>
      <c r="C9" s="19">
        <v>43987</v>
      </c>
      <c r="D9" s="18">
        <v>3</v>
      </c>
      <c r="E9" s="20" t="s">
        <v>42</v>
      </c>
      <c r="F9" s="21">
        <v>360000</v>
      </c>
      <c r="G9" s="22"/>
    </row>
    <row r="10" spans="1:7">
      <c r="A10" s="18">
        <v>7</v>
      </c>
      <c r="B10" s="18" t="s">
        <v>43</v>
      </c>
      <c r="C10" s="19">
        <v>43989</v>
      </c>
      <c r="D10" s="18">
        <v>4</v>
      </c>
      <c r="E10" s="20" t="s">
        <v>44</v>
      </c>
      <c r="F10" s="21">
        <v>360000</v>
      </c>
      <c r="G10" s="22"/>
    </row>
    <row r="11" spans="1:7">
      <c r="A11" s="18">
        <v>8</v>
      </c>
      <c r="B11" s="18" t="s">
        <v>45</v>
      </c>
      <c r="C11" s="19">
        <v>43970</v>
      </c>
      <c r="D11" s="18">
        <v>4</v>
      </c>
      <c r="E11" s="20" t="s">
        <v>46</v>
      </c>
      <c r="F11" s="21">
        <v>360000</v>
      </c>
      <c r="G11" s="22" t="s">
        <v>36</v>
      </c>
    </row>
    <row r="12" spans="1:7" hidden="1">
      <c r="A12" s="18">
        <v>9</v>
      </c>
      <c r="B12" s="18" t="s">
        <v>47</v>
      </c>
      <c r="C12" s="19">
        <v>43979</v>
      </c>
      <c r="D12" s="18">
        <v>5</v>
      </c>
      <c r="E12" s="20" t="s">
        <v>48</v>
      </c>
      <c r="F12" s="21">
        <v>360000</v>
      </c>
      <c r="G12" s="22"/>
    </row>
    <row r="13" spans="1:7" hidden="1">
      <c r="A13" s="18">
        <v>10</v>
      </c>
      <c r="B13" s="18" t="s">
        <v>49</v>
      </c>
      <c r="C13" s="19">
        <v>44007</v>
      </c>
      <c r="D13" s="18">
        <v>4</v>
      </c>
      <c r="E13" s="20" t="s">
        <v>35</v>
      </c>
      <c r="F13" s="21">
        <v>180000</v>
      </c>
      <c r="G13" s="22"/>
    </row>
    <row r="14" spans="1:7" hidden="1">
      <c r="A14" s="18">
        <v>11</v>
      </c>
      <c r="B14" s="18" t="s">
        <v>50</v>
      </c>
      <c r="C14" s="19">
        <v>44033</v>
      </c>
      <c r="D14" s="18">
        <v>4</v>
      </c>
      <c r="E14" s="20" t="s">
        <v>51</v>
      </c>
      <c r="F14" s="21">
        <v>180000</v>
      </c>
      <c r="G14" s="22"/>
    </row>
    <row r="15" spans="1:7" hidden="1">
      <c r="A15" s="18">
        <v>12</v>
      </c>
      <c r="B15" s="18" t="s">
        <v>52</v>
      </c>
      <c r="C15" s="19">
        <v>44026</v>
      </c>
      <c r="D15" s="18">
        <v>5</v>
      </c>
      <c r="E15" s="20" t="s">
        <v>53</v>
      </c>
      <c r="F15" s="21">
        <v>180000</v>
      </c>
      <c r="G15" s="22"/>
    </row>
    <row r="16" spans="1:7" hidden="1">
      <c r="A16" s="18">
        <v>13</v>
      </c>
      <c r="B16" s="18" t="s">
        <v>54</v>
      </c>
      <c r="C16" s="19">
        <v>44056</v>
      </c>
      <c r="D16" s="18">
        <v>5</v>
      </c>
      <c r="E16" s="20" t="s">
        <v>55</v>
      </c>
      <c r="F16" s="21">
        <v>180000</v>
      </c>
      <c r="G16" s="22" t="s">
        <v>36</v>
      </c>
    </row>
    <row r="17" spans="1:7" hidden="1">
      <c r="A17" s="18">
        <v>14</v>
      </c>
      <c r="B17" s="18" t="s">
        <v>56</v>
      </c>
      <c r="C17" s="19">
        <v>44060</v>
      </c>
      <c r="D17" s="18">
        <v>4</v>
      </c>
      <c r="E17" s="20" t="s">
        <v>57</v>
      </c>
      <c r="F17" s="21">
        <v>180000</v>
      </c>
      <c r="G17" s="22"/>
    </row>
    <row r="18" spans="1:7" hidden="1">
      <c r="A18" s="18">
        <v>15</v>
      </c>
      <c r="B18" s="18" t="s">
        <v>58</v>
      </c>
      <c r="C18" s="19">
        <v>44064</v>
      </c>
      <c r="D18" s="18">
        <v>3</v>
      </c>
      <c r="E18" s="20" t="s">
        <v>59</v>
      </c>
      <c r="F18" s="21">
        <v>150000</v>
      </c>
      <c r="G18" s="22"/>
    </row>
    <row r="19" spans="1:7" hidden="1">
      <c r="A19" s="18">
        <v>16</v>
      </c>
      <c r="B19" s="18" t="s">
        <v>60</v>
      </c>
      <c r="C19" s="19">
        <v>44072</v>
      </c>
      <c r="D19" s="18">
        <v>3</v>
      </c>
      <c r="E19" s="20" t="s">
        <v>61</v>
      </c>
      <c r="F19" s="21">
        <v>150000</v>
      </c>
      <c r="G19" s="22" t="s">
        <v>36</v>
      </c>
    </row>
    <row r="20" spans="1:7" hidden="1">
      <c r="A20" s="18">
        <v>17</v>
      </c>
      <c r="B20" s="18" t="s">
        <v>62</v>
      </c>
      <c r="C20" s="19">
        <v>44077</v>
      </c>
      <c r="D20" s="18">
        <v>4</v>
      </c>
      <c r="E20" s="20" t="s">
        <v>63</v>
      </c>
      <c r="F20" s="21">
        <v>150000</v>
      </c>
      <c r="G20" s="22"/>
    </row>
    <row r="21" spans="1:7" hidden="1">
      <c r="A21" s="18">
        <v>18</v>
      </c>
      <c r="B21" s="18" t="s">
        <v>64</v>
      </c>
      <c r="C21" s="19">
        <v>44077</v>
      </c>
      <c r="D21" s="18">
        <v>5</v>
      </c>
      <c r="E21" s="20" t="s">
        <v>65</v>
      </c>
      <c r="F21" s="21">
        <v>200000</v>
      </c>
      <c r="G21" s="22"/>
    </row>
    <row r="22" spans="1:7" hidden="1">
      <c r="A22" s="18">
        <v>19</v>
      </c>
      <c r="B22" s="18" t="s">
        <v>66</v>
      </c>
      <c r="C22" s="19">
        <v>44079</v>
      </c>
      <c r="D22" s="18">
        <v>3</v>
      </c>
      <c r="E22" s="20" t="s">
        <v>67</v>
      </c>
      <c r="F22" s="21">
        <v>200000</v>
      </c>
      <c r="G22" s="22"/>
    </row>
    <row r="23" spans="1:7" hidden="1">
      <c r="A23" s="18">
        <v>20</v>
      </c>
      <c r="B23" s="18" t="s">
        <v>68</v>
      </c>
      <c r="C23" s="19">
        <v>44099</v>
      </c>
      <c r="D23" s="18">
        <v>3</v>
      </c>
      <c r="E23" s="20" t="s">
        <v>69</v>
      </c>
      <c r="F23" s="21">
        <v>200000</v>
      </c>
      <c r="G23" s="22" t="s">
        <v>36</v>
      </c>
    </row>
  </sheetData>
  <autoFilter ref="A3:G23" xr:uid="{A9D8C250-3AA7-4FF0-8012-4E6EA6AC543E}">
    <filterColumn colId="1">
      <customFilters>
        <customFilter val="*동양*"/>
      </customFilters>
    </filterColumn>
  </autoFilter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9D40-EFFA-4A01-B172-F0BD259FB09E}">
  <sheetPr filterMode="1"/>
  <dimension ref="A1:G14"/>
  <sheetViews>
    <sheetView tabSelected="1" workbookViewId="0">
      <selection activeCell="D3" sqref="D3"/>
    </sheetView>
  </sheetViews>
  <sheetFormatPr defaultRowHeight="17"/>
  <cols>
    <col min="1" max="1" width="10.83203125" bestFit="1" customWidth="1"/>
    <col min="2" max="3" width="9" bestFit="1" customWidth="1"/>
    <col min="4" max="5" width="10.83203125" bestFit="1" customWidth="1"/>
    <col min="6" max="6" width="9.08203125" bestFit="1" customWidth="1"/>
    <col min="7" max="7" width="10.58203125" bestFit="1" customWidth="1"/>
    <col min="8" max="8" width="14.5" customWidth="1"/>
    <col min="9" max="9" width="18" customWidth="1"/>
    <col min="10" max="10" width="15.83203125" customWidth="1"/>
    <col min="11" max="14" width="13.08203125" customWidth="1"/>
    <col min="15" max="24" width="13.08203125" bestFit="1" customWidth="1"/>
    <col min="25" max="25" width="18" bestFit="1" customWidth="1"/>
    <col min="26" max="26" width="15.83203125" bestFit="1" customWidth="1"/>
  </cols>
  <sheetData>
    <row r="1" spans="1:7" ht="21">
      <c r="A1" s="25" t="s">
        <v>73</v>
      </c>
      <c r="B1" s="25"/>
      <c r="C1" s="25"/>
      <c r="D1" s="25"/>
      <c r="E1" s="25"/>
      <c r="F1" s="25"/>
      <c r="G1" s="25"/>
    </row>
    <row r="3" spans="1:7">
      <c r="A3" s="24" t="s">
        <v>74</v>
      </c>
      <c r="B3" s="26" t="s">
        <v>95</v>
      </c>
      <c r="C3" s="24" t="s">
        <v>75</v>
      </c>
      <c r="D3" s="24" t="s">
        <v>76</v>
      </c>
      <c r="E3" s="24" t="s">
        <v>77</v>
      </c>
      <c r="F3" s="24" t="s">
        <v>78</v>
      </c>
      <c r="G3" s="24" t="s">
        <v>79</v>
      </c>
    </row>
    <row r="4" spans="1:7" hidden="1">
      <c r="A4" s="10" t="s">
        <v>80</v>
      </c>
      <c r="B4" s="10" t="s">
        <v>96</v>
      </c>
      <c r="C4" s="10" t="s">
        <v>81</v>
      </c>
      <c r="D4" s="23">
        <v>33672</v>
      </c>
      <c r="E4" s="11">
        <v>4900000</v>
      </c>
      <c r="F4" s="17">
        <v>300000</v>
      </c>
      <c r="G4" s="12">
        <f>SUM(E4:F4)</f>
        <v>5200000</v>
      </c>
    </row>
    <row r="5" spans="1:7" hidden="1">
      <c r="A5" s="10" t="s">
        <v>82</v>
      </c>
      <c r="B5" s="10" t="s">
        <v>97</v>
      </c>
      <c r="C5" s="10" t="s">
        <v>81</v>
      </c>
      <c r="D5" s="23">
        <v>34398</v>
      </c>
      <c r="E5" s="11">
        <v>4500000</v>
      </c>
      <c r="F5" s="17">
        <v>250000</v>
      </c>
      <c r="G5" s="12">
        <f t="shared" ref="G5:G14" si="0">SUM(E5:F5)</f>
        <v>4750000</v>
      </c>
    </row>
    <row r="6" spans="1:7" hidden="1">
      <c r="A6" s="10" t="s">
        <v>83</v>
      </c>
      <c r="B6" s="10" t="s">
        <v>98</v>
      </c>
      <c r="C6" s="10" t="s">
        <v>84</v>
      </c>
      <c r="D6" s="23">
        <v>35483</v>
      </c>
      <c r="E6" s="11">
        <v>4000000</v>
      </c>
      <c r="F6" s="17">
        <v>200000</v>
      </c>
      <c r="G6" s="12">
        <f t="shared" si="0"/>
        <v>4200000</v>
      </c>
    </row>
    <row r="7" spans="1:7">
      <c r="A7" s="10" t="s">
        <v>85</v>
      </c>
      <c r="B7" s="10" t="s">
        <v>99</v>
      </c>
      <c r="C7" s="10" t="s">
        <v>86</v>
      </c>
      <c r="D7" s="23">
        <v>38814</v>
      </c>
      <c r="E7" s="11">
        <v>3300000</v>
      </c>
      <c r="F7" s="17">
        <v>150000</v>
      </c>
      <c r="G7" s="12">
        <f t="shared" si="0"/>
        <v>3450000</v>
      </c>
    </row>
    <row r="8" spans="1:7">
      <c r="A8" s="13" t="s">
        <v>87</v>
      </c>
      <c r="B8" s="13" t="s">
        <v>98</v>
      </c>
      <c r="C8" s="10" t="s">
        <v>84</v>
      </c>
      <c r="D8" s="23">
        <v>38078</v>
      </c>
      <c r="E8" s="11">
        <v>3700000</v>
      </c>
      <c r="F8" s="17">
        <v>170000</v>
      </c>
      <c r="G8" s="12">
        <f t="shared" si="0"/>
        <v>3870000</v>
      </c>
    </row>
    <row r="9" spans="1:7">
      <c r="A9" s="13" t="s">
        <v>88</v>
      </c>
      <c r="B9" s="13" t="s">
        <v>98</v>
      </c>
      <c r="C9" s="10" t="s">
        <v>86</v>
      </c>
      <c r="D9" s="23">
        <v>41701</v>
      </c>
      <c r="E9" s="11">
        <v>2100000</v>
      </c>
      <c r="F9" s="17">
        <v>100000</v>
      </c>
      <c r="G9" s="12">
        <f t="shared" si="0"/>
        <v>2200000</v>
      </c>
    </row>
    <row r="10" spans="1:7">
      <c r="A10" s="13" t="s">
        <v>89</v>
      </c>
      <c r="B10" s="13" t="s">
        <v>96</v>
      </c>
      <c r="C10" s="10" t="s">
        <v>84</v>
      </c>
      <c r="D10" s="23">
        <v>36928</v>
      </c>
      <c r="E10" s="11">
        <v>3500000</v>
      </c>
      <c r="F10" s="17">
        <v>160000</v>
      </c>
      <c r="G10" s="12">
        <f t="shared" si="0"/>
        <v>3660000</v>
      </c>
    </row>
    <row r="11" spans="1:7" hidden="1">
      <c r="A11" s="13" t="s">
        <v>90</v>
      </c>
      <c r="B11" s="13" t="s">
        <v>96</v>
      </c>
      <c r="C11" s="10" t="s">
        <v>81</v>
      </c>
      <c r="D11" s="23">
        <v>31839</v>
      </c>
      <c r="E11" s="11">
        <v>5500000</v>
      </c>
      <c r="F11" s="17">
        <v>400000</v>
      </c>
      <c r="G11" s="12">
        <f t="shared" si="0"/>
        <v>5900000</v>
      </c>
    </row>
    <row r="12" spans="1:7">
      <c r="A12" s="13" t="s">
        <v>91</v>
      </c>
      <c r="B12" s="13" t="s">
        <v>98</v>
      </c>
      <c r="C12" s="10" t="s">
        <v>84</v>
      </c>
      <c r="D12" s="23">
        <v>36641</v>
      </c>
      <c r="E12" s="11">
        <v>3500000</v>
      </c>
      <c r="F12" s="17">
        <v>160000</v>
      </c>
      <c r="G12" s="12">
        <f t="shared" si="0"/>
        <v>3660000</v>
      </c>
    </row>
    <row r="13" spans="1:7">
      <c r="A13" s="13" t="s">
        <v>92</v>
      </c>
      <c r="B13" s="13" t="s">
        <v>97</v>
      </c>
      <c r="C13" s="10" t="s">
        <v>86</v>
      </c>
      <c r="D13" s="23">
        <v>41008</v>
      </c>
      <c r="E13" s="11">
        <v>2300000</v>
      </c>
      <c r="F13" s="17">
        <v>100000</v>
      </c>
      <c r="G13" s="12">
        <f t="shared" si="0"/>
        <v>2400000</v>
      </c>
    </row>
    <row r="14" spans="1:7">
      <c r="A14" s="14" t="s">
        <v>93</v>
      </c>
      <c r="B14" s="14" t="s">
        <v>99</v>
      </c>
      <c r="C14" s="15" t="s">
        <v>86</v>
      </c>
      <c r="D14" s="23">
        <v>41306</v>
      </c>
      <c r="E14" s="11">
        <v>2200000</v>
      </c>
      <c r="F14" s="17">
        <v>100000</v>
      </c>
      <c r="G14" s="12">
        <f t="shared" si="0"/>
        <v>2300000</v>
      </c>
    </row>
  </sheetData>
  <autoFilter ref="A3:G14" xr:uid="{4418CBCE-AFDB-4F73-ABE7-0305DEC25DE2}">
    <filterColumn colId="3">
      <customFilters>
        <customFilter operator="greaterThan" val="36526"/>
      </customFilters>
    </filterColumn>
  </autoFilter>
  <mergeCells count="1">
    <mergeCell ref="A1:G1"/>
  </mergeCells>
  <phoneticPr fontId="2" type="noConversion"/>
  <pageMargins left="0.7" right="0.7" top="0.75" bottom="0.75" header="0.3" footer="0.3"/>
  <ignoredErrors>
    <ignoredError sqref="G4:G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시험성적</vt:lpstr>
      <vt:lpstr>교육과정</vt:lpstr>
      <vt:lpstr>급여현황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스타일</dc:title>
  <dc:subject>레슨02</dc:subject>
  <dc:creator>김경희</dc:creator>
  <cp:keywords>수식 옵션</cp:keywords>
  <cp:lastModifiedBy>kwon&amp;lee</cp:lastModifiedBy>
  <dcterms:created xsi:type="dcterms:W3CDTF">2010-12-29T11:31:43Z</dcterms:created>
  <dcterms:modified xsi:type="dcterms:W3CDTF">2021-01-04T22:39:16Z</dcterms:modified>
</cp:coreProperties>
</file>